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ClassMater">'[1]Контактная информация'!$O$4:$O$58</definedName>
    <definedName name="NumNVLNL">'[1]Контактная информация'!$S$12:$S$21</definedName>
    <definedName name="TypeResource">'[1]Контактная информация'!$N$4:$N$5</definedName>
  </definedNames>
  <calcPr calcId="152511"/>
</workbook>
</file>

<file path=xl/calcChain.xml><?xml version="1.0" encoding="utf-8"?>
<calcChain xmlns="http://schemas.openxmlformats.org/spreadsheetml/2006/main">
  <c r="N18" i="1" l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N19" i="1" l="1"/>
</calcChain>
</file>

<file path=xl/sharedStrings.xml><?xml version="1.0" encoding="utf-8"?>
<sst xmlns="http://schemas.openxmlformats.org/spreadsheetml/2006/main" count="130" uniqueCount="53">
  <si>
    <t>№ п/п</t>
  </si>
  <si>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</si>
  <si>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</si>
  <si>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</si>
  <si>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</si>
  <si>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</si>
  <si>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</si>
  <si>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</si>
  <si>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Период приобретения/ изготовления месяц, год</t>
  </si>
  <si>
    <t>Место хранения</t>
  </si>
  <si>
    <t>Цена реализации, руб./ед. с НДС</t>
  </si>
  <si>
    <t>Техническое состояние МТР</t>
  </si>
  <si>
    <t>Кол-во</t>
  </si>
  <si>
    <t>НВЛ</t>
  </si>
  <si>
    <t>работоспособное состояние</t>
  </si>
  <si>
    <t>В Форме Коммерческого предложения указываются все позиции неделимого лота без исключения!</t>
  </si>
  <si>
    <t>Цена и стоимость в Коммерческом предложении Претендента не должна быть ниже начальной минимальной цены позиции/стоимости позиции лота!</t>
  </si>
  <si>
    <t>Начальная минимальная Стоимость реализации, руб. с НДС</t>
  </si>
  <si>
    <t>ШТ</t>
  </si>
  <si>
    <t>Склад  N 1</t>
  </si>
  <si>
    <t>1005320007</t>
  </si>
  <si>
    <t xml:space="preserve">ГАРНИТУРА С ИНДИКАТОРОМ ВЫЗОВА НS-44А                                              </t>
  </si>
  <si>
    <t>38</t>
  </si>
  <si>
    <t>Средства связи, радиолокации и навигации</t>
  </si>
  <si>
    <t>Склад N 12</t>
  </si>
  <si>
    <t>1005350355</t>
  </si>
  <si>
    <t xml:space="preserve">ПРИБОР Щ23-87                                                                      </t>
  </si>
  <si>
    <t>Чехол LC-F3GD для радиостанции ICOM-F3GS</t>
  </si>
  <si>
    <t>Микрофон настольный Motorola RMN5068</t>
  </si>
  <si>
    <t>Чехол Motorola HLN9652</t>
  </si>
  <si>
    <t>МУФТА 2МРП2/4</t>
  </si>
  <si>
    <t>МУФТА МПП 1/100</t>
  </si>
  <si>
    <t>1215871</t>
  </si>
  <si>
    <t>1005320005</t>
  </si>
  <si>
    <t>ХОМУТ МОНТАЖНЫЙ 2/10 ДЛЯ 3 МОДУЛЕЙ (ГЛУБИНА 22 ММ,)</t>
  </si>
  <si>
    <t>1215872</t>
  </si>
  <si>
    <t>1005320006</t>
  </si>
  <si>
    <t>ХОМУТ МОНТАЖНЫЙ 2/10 ДЛЯ 5 МОДУЛЕЙ (ГЛУБИНА 22 ММ,)</t>
  </si>
  <si>
    <t>1048829</t>
  </si>
  <si>
    <t>1005360475</t>
  </si>
  <si>
    <t>ЗАРЯДНОЕ УСТРОЙСТВО Р-СЕРИИ MDPMTN4036</t>
  </si>
  <si>
    <t>1164285</t>
  </si>
  <si>
    <t>1005360942</t>
  </si>
  <si>
    <t>ГРОЗОРАЗРЯДНИК IS-B50HN-C2 125-1000МГЦ, 500/250/125ВТ.</t>
  </si>
  <si>
    <t>1064299</t>
  </si>
  <si>
    <t>1005361193</t>
  </si>
  <si>
    <t>МИКРОФОН RM-01INTER-M</t>
  </si>
  <si>
    <t>1224207</t>
  </si>
  <si>
    <t>1005414523</t>
  </si>
  <si>
    <t>ПЛИНТ LSA-PROFIL, 2/10 (6089 1 121-06) С НОРМАЛЬНО ЗАМКНУТЫМИ КОНТАКТАМИ</t>
  </si>
  <si>
    <t>1155034</t>
  </si>
  <si>
    <t>1005360857</t>
  </si>
  <si>
    <t>БЛОК ПИТАНИЯ К-105, 220/13.8V, 10А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</si>
</sst>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[$-419]mmmm\ yyyy;@"/>
    <numFmt numFmtId="165" formatCode="mmmm\ yyyy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scheme val="minor"/>
    </font>
    <font>
      <b/>
      <sz val="10"/>
      <color rgb="FFFF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</cellStyleXfs>
  <cellXfs count="40">
    <xf numFmtId="0" fontId="0" fillId="0" borderId="0" xfId="0"/>
    <xf numFmtId="0" fontId="4" fillId="0" borderId="0" xfId="0" applyFont="1" applyFill="1" applyBorder="1" applyProtection="1">
      <protection locked="0"/>
    </xf>
    <xf numFmtId="43" fontId="5" fillId="0" borderId="3" xfId="1" applyFont="1" applyBorder="1" applyProtection="1"/>
    <xf numFmtId="43" fontId="6" fillId="0" borderId="4" xfId="1" applyFont="1" applyBorder="1" applyProtection="1">
      <protection locked="0"/>
    </xf>
    <xf numFmtId="43" fontId="6" fillId="0" borderId="4" xfId="1" applyFont="1" applyBorder="1" applyAlignment="1" applyProtection="1">
      <alignment horizontal="left"/>
      <protection locked="0"/>
    </xf>
    <xf numFmtId="43" fontId="5" fillId="0" borderId="4" xfId="1" applyFont="1" applyBorder="1" applyAlignment="1" applyProtection="1">
      <alignment horizontal="left"/>
    </xf>
    <xf numFmtId="2" fontId="5" fillId="0" borderId="4" xfId="1" applyNumberFormat="1" applyFont="1" applyBorder="1" applyProtection="1">
      <protection locked="0"/>
    </xf>
    <xf numFmtId="2" fontId="6" fillId="0" borderId="4" xfId="1" applyNumberFormat="1" applyFont="1" applyBorder="1" applyProtection="1">
      <protection locked="0"/>
    </xf>
    <xf numFmtId="2" fontId="5" fillId="0" borderId="5" xfId="1" applyNumberFormat="1" applyFont="1" applyBorder="1" applyProtection="1">
      <protection locked="0"/>
    </xf>
    <xf numFmtId="164" fontId="3" fillId="2" borderId="1" xfId="2" applyNumberFormat="1" applyFont="1" applyFill="1" applyBorder="1" applyAlignment="1" applyProtection="1">
      <alignment horizontal="center" vertical="center" wrapText="1"/>
    </xf>
    <xf numFmtId="164" fontId="3" fillId="2" borderId="2" xfId="2" applyNumberFormat="1" applyFont="1" applyFill="1" applyBorder="1" applyAlignment="1" applyProtection="1">
      <alignment horizontal="center" vertical="center" wrapText="1"/>
    </xf>
    <xf numFmtId="0" fontId="3" fillId="2" borderId="1" xfId="2" applyFont="1" applyFill="1" applyBorder="1" applyAlignment="1" applyProtection="1">
      <alignment horizontal="center" vertical="center" wrapText="1"/>
    </xf>
    <xf numFmtId="0" fontId="3" fillId="2" borderId="2" xfId="2" applyFont="1" applyFill="1" applyBorder="1" applyAlignment="1" applyProtection="1">
      <alignment horizontal="center" vertical="center" wrapText="1"/>
    </xf>
    <xf numFmtId="0" fontId="3" fillId="3" borderId="1" xfId="2" applyFont="1" applyFill="1" applyBorder="1" applyAlignment="1" applyProtection="1">
      <alignment horizontal="center" vertical="center"/>
    </xf>
    <xf numFmtId="0" fontId="3" fillId="3" borderId="2" xfId="2" applyFont="1" applyFill="1" applyBorder="1" applyAlignment="1" applyProtection="1">
      <alignment horizontal="center" vertical="center"/>
    </xf>
    <xf numFmtId="0" fontId="0" fillId="0" borderId="6" xfId="0" applyBorder="1" applyProtection="1"/>
    <xf numFmtId="0" fontId="2" fillId="0" borderId="6" xfId="3" applyFont="1" applyBorder="1" applyProtection="1">
      <protection locked="0"/>
    </xf>
    <xf numFmtId="49" fontId="2" fillId="0" borderId="6" xfId="3" applyNumberFormat="1" applyFont="1" applyBorder="1" applyProtection="1">
      <protection locked="0"/>
    </xf>
    <xf numFmtId="0" fontId="2" fillId="0" borderId="6" xfId="3" applyNumberFormat="1" applyFont="1" applyBorder="1" applyProtection="1">
      <protection locked="0"/>
    </xf>
    <xf numFmtId="49" fontId="2" fillId="0" borderId="6" xfId="3" applyNumberFormat="1" applyFont="1" applyBorder="1" applyAlignment="1" applyProtection="1">
      <alignment horizontal="left"/>
      <protection locked="0"/>
    </xf>
    <xf numFmtId="0" fontId="0" fillId="0" borderId="6" xfId="0" applyNumberFormat="1" applyFont="1" applyBorder="1" applyAlignment="1" applyProtection="1">
      <alignment horizontal="left"/>
    </xf>
    <xf numFmtId="2" fontId="0" fillId="0" borderId="6" xfId="0" applyNumberFormat="1" applyFont="1" applyBorder="1" applyProtection="1">
      <protection locked="0"/>
    </xf>
    <xf numFmtId="165" fontId="2" fillId="0" borderId="6" xfId="3" applyNumberFormat="1" applyFont="1" applyBorder="1" applyProtection="1">
      <protection locked="0"/>
    </xf>
    <xf numFmtId="2" fontId="2" fillId="0" borderId="6" xfId="3" applyNumberFormat="1" applyFont="1" applyBorder="1" applyProtection="1">
      <protection locked="0"/>
    </xf>
    <xf numFmtId="0" fontId="2" fillId="0" borderId="7" xfId="3" applyFont="1" applyBorder="1" applyProtection="1">
      <protection locked="0"/>
    </xf>
    <xf numFmtId="49" fontId="2" fillId="0" borderId="7" xfId="3" applyNumberFormat="1" applyFont="1" applyBorder="1" applyProtection="1">
      <protection locked="0"/>
    </xf>
    <xf numFmtId="0" fontId="2" fillId="0" borderId="7" xfId="3" applyNumberFormat="1" applyFont="1" applyBorder="1" applyProtection="1">
      <protection locked="0"/>
    </xf>
    <xf numFmtId="49" fontId="2" fillId="0" borderId="7" xfId="3" applyNumberFormat="1" applyFont="1" applyBorder="1" applyAlignment="1" applyProtection="1">
      <alignment horizontal="left"/>
      <protection locked="0"/>
    </xf>
    <xf numFmtId="0" fontId="0" fillId="0" borderId="7" xfId="0" applyNumberFormat="1" applyFont="1" applyBorder="1" applyAlignment="1" applyProtection="1">
      <alignment horizontal="left"/>
    </xf>
    <xf numFmtId="2" fontId="0" fillId="0" borderId="7" xfId="0" applyNumberFormat="1" applyFont="1" applyBorder="1" applyProtection="1">
      <protection locked="0"/>
    </xf>
    <xf numFmtId="165" fontId="2" fillId="0" borderId="7" xfId="3" applyNumberFormat="1" applyFont="1" applyBorder="1" applyProtection="1">
      <protection locked="0"/>
    </xf>
    <xf numFmtId="2" fontId="2" fillId="0" borderId="7" xfId="3" applyNumberFormat="1" applyFont="1" applyBorder="1" applyProtection="1">
      <protection locked="0"/>
    </xf>
    <xf numFmtId="0" fontId="2" fillId="0" borderId="1" xfId="3" applyFont="1" applyBorder="1" applyProtection="1">
      <protection locked="0"/>
    </xf>
    <xf numFmtId="49" fontId="2" fillId="0" borderId="1" xfId="3" applyNumberFormat="1" applyFont="1" applyBorder="1" applyProtection="1">
      <protection locked="0"/>
    </xf>
    <xf numFmtId="0" fontId="2" fillId="0" borderId="1" xfId="3" applyNumberFormat="1" applyFont="1" applyBorder="1" applyProtection="1">
      <protection locked="0"/>
    </xf>
    <xf numFmtId="49" fontId="2" fillId="0" borderId="1" xfId="3" applyNumberFormat="1" applyFont="1" applyBorder="1" applyAlignment="1" applyProtection="1">
      <alignment horizontal="left"/>
      <protection locked="0"/>
    </xf>
    <xf numFmtId="0" fontId="0" fillId="0" borderId="1" xfId="0" applyNumberFormat="1" applyFont="1" applyBorder="1" applyAlignment="1" applyProtection="1">
      <alignment horizontal="left"/>
    </xf>
    <xf numFmtId="2" fontId="0" fillId="0" borderId="1" xfId="0" applyNumberFormat="1" applyFont="1" applyBorder="1" applyProtection="1">
      <protection locked="0"/>
    </xf>
    <xf numFmtId="165" fontId="2" fillId="0" borderId="1" xfId="3" applyNumberFormat="1" applyFont="1" applyBorder="1" applyProtection="1">
      <protection locked="0"/>
    </xf>
    <xf numFmtId="2" fontId="2" fillId="0" borderId="1" xfId="3" applyNumberFormat="1" applyFont="1" applyBorder="1" applyProtection="1">
      <protection locked="0"/>
    </xf>
  </cellXfs>
  <cellStyles count="4">
    <cellStyle name="Обычный" xfId="0" builtinId="0"/>
    <cellStyle name="Обычный 4" xfId="3"/>
    <cellStyle name="Обычный_Неликвиды ООО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es1/AppData/Local/Microsoft/Windows/INetCache/Content.Outlook/O78G2BPJ/&#1060;&#1086;&#1088;&#1084;&#1091;&#1083;&#1103;&#1088;%203(&#1040;&#1054;%20&#1057;&#1099;&#1079;&#1088;&#1072;&#1085;&#1089;&#1082;&#1080;&#1081;%20&#1053;&#1055;&#1047;_0018)%20&#1044;&#1077;&#1082;&#1072;&#1073;&#1088;&#1100;%202019&#10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  <cell r="O4" t="str">
            <v>01</v>
          </cell>
        </row>
        <row r="5">
          <cell r="N5" t="str">
            <v>НЛ</v>
          </cell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  <cell r="S12">
            <v>1</v>
          </cell>
        </row>
        <row r="13">
          <cell r="O13" t="str">
            <v>11</v>
          </cell>
          <cell r="S13">
            <v>2</v>
          </cell>
        </row>
        <row r="14">
          <cell r="O14" t="str">
            <v>12</v>
          </cell>
          <cell r="S14">
            <v>3</v>
          </cell>
        </row>
        <row r="15">
          <cell r="O15" t="str">
            <v>13</v>
          </cell>
          <cell r="S15">
            <v>4</v>
          </cell>
        </row>
        <row r="16">
          <cell r="O16" t="str">
            <v>14</v>
          </cell>
          <cell r="S16">
            <v>5</v>
          </cell>
        </row>
        <row r="17">
          <cell r="O17" t="str">
            <v>15</v>
          </cell>
          <cell r="S17">
            <v>6</v>
          </cell>
        </row>
        <row r="18">
          <cell r="O18" t="str">
            <v>17</v>
          </cell>
          <cell r="S18">
            <v>7</v>
          </cell>
        </row>
        <row r="19">
          <cell r="O19" t="str">
            <v>18</v>
          </cell>
          <cell r="S19">
            <v>8</v>
          </cell>
        </row>
        <row r="20">
          <cell r="O20" t="str">
            <v>19</v>
          </cell>
          <cell r="S20">
            <v>9</v>
          </cell>
        </row>
        <row r="21">
          <cell r="O21" t="str">
            <v>20</v>
          </cell>
          <cell r="S21">
            <v>10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"/>
  <sheetViews>
    <sheetView tabSelected="1" workbookViewId="0">
      <selection activeCell="E18" sqref="E18"/>
    </sheetView>
  </sheetViews>
  <sheetFormatPr defaultRowHeight="15" x14ac:dyDescent="0.25"/>
  <cols>
    <col min="2" max="2" width="6.28515625" customWidth="1"/>
    <col min="4" max="4" width="11.28515625" customWidth="1"/>
    <col min="5" max="5" width="48" customWidth="1"/>
    <col min="6" max="6" width="8.42578125" customWidth="1"/>
    <col min="7" max="7" width="0.140625" hidden="1" customWidth="1"/>
    <col min="8" max="8" width="31.28515625" hidden="1" customWidth="1"/>
    <col min="9" max="9" width="8.85546875" customWidth="1"/>
    <col min="10" max="10" width="8.85546875" hidden="1" customWidth="1"/>
    <col min="11" max="11" width="15.42578125" hidden="1" customWidth="1"/>
    <col min="12" max="12" width="13.5703125" customWidth="1"/>
    <col min="13" max="13" width="15.42578125" hidden="1" customWidth="1"/>
    <col min="14" max="14" width="23.140625" customWidth="1"/>
  </cols>
  <sheetData>
    <row r="1" spans="1:14" ht="15" customHeight="1" x14ac:dyDescent="0.25">
      <c r="A1" s="11" t="s">
        <v>0</v>
      </c>
      <c r="B1" s="11" t="s">
        <v>1</v>
      </c>
      <c r="C1" s="11" t="s">
        <v>2</v>
      </c>
      <c r="D1" s="11" t="s">
        <v>3</v>
      </c>
      <c r="E1" s="11" t="s">
        <v>4</v>
      </c>
      <c r="F1" s="11" t="s">
        <v>5</v>
      </c>
      <c r="G1" s="11" t="s">
        <v>6</v>
      </c>
      <c r="H1" s="11" t="s">
        <v>7</v>
      </c>
      <c r="I1" s="13" t="s">
        <v>12</v>
      </c>
      <c r="J1" s="9" t="s">
        <v>8</v>
      </c>
      <c r="K1" s="9" t="s">
        <v>9</v>
      </c>
      <c r="L1" s="9" t="s">
        <v>10</v>
      </c>
      <c r="M1" s="9" t="s">
        <v>11</v>
      </c>
      <c r="N1" s="9" t="s">
        <v>17</v>
      </c>
    </row>
    <row r="2" spans="1:14" ht="15" customHeight="1" x14ac:dyDescent="0.25">
      <c r="A2" s="12"/>
      <c r="B2" s="12"/>
      <c r="C2" s="12"/>
      <c r="D2" s="12"/>
      <c r="E2" s="12"/>
      <c r="F2" s="12"/>
      <c r="G2" s="12"/>
      <c r="H2" s="12"/>
      <c r="I2" s="14"/>
      <c r="J2" s="10"/>
      <c r="K2" s="10"/>
      <c r="L2" s="10"/>
      <c r="M2" s="10"/>
      <c r="N2" s="10"/>
    </row>
    <row r="3" spans="1:14" x14ac:dyDescent="0.25">
      <c r="A3" s="12"/>
      <c r="B3" s="12"/>
      <c r="C3" s="12"/>
      <c r="D3" s="12"/>
      <c r="E3" s="12"/>
      <c r="F3" s="12"/>
      <c r="G3" s="12"/>
      <c r="H3" s="12"/>
      <c r="I3" s="14"/>
      <c r="J3" s="10"/>
      <c r="K3" s="10"/>
      <c r="L3" s="10"/>
      <c r="M3" s="10"/>
      <c r="N3" s="10"/>
    </row>
    <row r="4" spans="1:14" x14ac:dyDescent="0.25">
      <c r="A4" s="12"/>
      <c r="B4" s="12"/>
      <c r="C4" s="12"/>
      <c r="D4" s="12"/>
      <c r="E4" s="12"/>
      <c r="F4" s="12"/>
      <c r="G4" s="12"/>
      <c r="H4" s="12"/>
      <c r="I4" s="14"/>
      <c r="J4" s="10"/>
      <c r="K4" s="10"/>
      <c r="L4" s="10"/>
      <c r="M4" s="10"/>
      <c r="N4" s="10"/>
    </row>
    <row r="5" spans="1:14" x14ac:dyDescent="0.25">
      <c r="A5" s="15">
        <v>1</v>
      </c>
      <c r="B5" s="16" t="s">
        <v>13</v>
      </c>
      <c r="C5" s="16">
        <v>1253588</v>
      </c>
      <c r="D5" s="17" t="s">
        <v>20</v>
      </c>
      <c r="E5" s="18" t="s">
        <v>21</v>
      </c>
      <c r="F5" s="16" t="s">
        <v>18</v>
      </c>
      <c r="G5" s="19" t="s">
        <v>22</v>
      </c>
      <c r="H5" s="20" t="s">
        <v>23</v>
      </c>
      <c r="I5" s="21">
        <v>4</v>
      </c>
      <c r="J5" s="22">
        <v>40878</v>
      </c>
      <c r="K5" s="16" t="s">
        <v>24</v>
      </c>
      <c r="L5" s="21">
        <v>1190.93</v>
      </c>
      <c r="M5" s="23" t="s">
        <v>14</v>
      </c>
      <c r="N5" s="21">
        <f>L5*I5</f>
        <v>4763.72</v>
      </c>
    </row>
    <row r="6" spans="1:14" x14ac:dyDescent="0.25">
      <c r="A6" s="15">
        <v>2</v>
      </c>
      <c r="B6" s="24" t="s">
        <v>13</v>
      </c>
      <c r="C6" s="24">
        <v>9007158</v>
      </c>
      <c r="D6" s="25" t="s">
        <v>25</v>
      </c>
      <c r="E6" s="26" t="s">
        <v>26</v>
      </c>
      <c r="F6" s="24" t="s">
        <v>18</v>
      </c>
      <c r="G6" s="27" t="s">
        <v>22</v>
      </c>
      <c r="H6" s="28" t="s">
        <v>23</v>
      </c>
      <c r="I6" s="29">
        <v>1</v>
      </c>
      <c r="J6" s="30">
        <v>40878</v>
      </c>
      <c r="K6" s="24" t="s">
        <v>24</v>
      </c>
      <c r="L6" s="29">
        <v>66.900000000000006</v>
      </c>
      <c r="M6" s="31" t="s">
        <v>14</v>
      </c>
      <c r="N6" s="29">
        <f>L6*I6</f>
        <v>66.900000000000006</v>
      </c>
    </row>
    <row r="7" spans="1:14" x14ac:dyDescent="0.25">
      <c r="A7" s="15">
        <v>3</v>
      </c>
      <c r="B7" s="24" t="s">
        <v>13</v>
      </c>
      <c r="C7" s="24">
        <v>1060587</v>
      </c>
      <c r="D7" s="25">
        <v>1005360400</v>
      </c>
      <c r="E7" s="26" t="s">
        <v>27</v>
      </c>
      <c r="F7" s="24" t="s">
        <v>18</v>
      </c>
      <c r="G7" s="27" t="s">
        <v>22</v>
      </c>
      <c r="H7" s="28" t="s">
        <v>23</v>
      </c>
      <c r="I7" s="29">
        <v>1</v>
      </c>
      <c r="J7" s="30">
        <v>41275</v>
      </c>
      <c r="K7" s="24" t="s">
        <v>24</v>
      </c>
      <c r="L7" s="29">
        <v>2227.39</v>
      </c>
      <c r="M7" s="31" t="s">
        <v>14</v>
      </c>
      <c r="N7" s="29">
        <f>L7*I7</f>
        <v>2227.39</v>
      </c>
    </row>
    <row r="8" spans="1:14" x14ac:dyDescent="0.25">
      <c r="A8" s="15">
        <v>4</v>
      </c>
      <c r="B8" s="24" t="s">
        <v>13</v>
      </c>
      <c r="C8" s="24">
        <v>1162516</v>
      </c>
      <c r="D8" s="25">
        <v>1005360939</v>
      </c>
      <c r="E8" s="26" t="s">
        <v>28</v>
      </c>
      <c r="F8" s="24" t="s">
        <v>18</v>
      </c>
      <c r="G8" s="27" t="s">
        <v>22</v>
      </c>
      <c r="H8" s="28" t="s">
        <v>23</v>
      </c>
      <c r="I8" s="29">
        <v>2</v>
      </c>
      <c r="J8" s="30">
        <v>41275</v>
      </c>
      <c r="K8" s="24" t="s">
        <v>24</v>
      </c>
      <c r="L8" s="29">
        <v>4431.49</v>
      </c>
      <c r="M8" s="31" t="s">
        <v>14</v>
      </c>
      <c r="N8" s="29">
        <f>L8*I8</f>
        <v>8862.98</v>
      </c>
    </row>
    <row r="9" spans="1:14" x14ac:dyDescent="0.25">
      <c r="A9" s="15">
        <v>5</v>
      </c>
      <c r="B9" s="24" t="s">
        <v>13</v>
      </c>
      <c r="C9" s="24">
        <v>1171424</v>
      </c>
      <c r="D9" s="25">
        <v>1005360719</v>
      </c>
      <c r="E9" s="26" t="s">
        <v>29</v>
      </c>
      <c r="F9" s="24" t="s">
        <v>18</v>
      </c>
      <c r="G9" s="27" t="s">
        <v>22</v>
      </c>
      <c r="H9" s="28" t="s">
        <v>23</v>
      </c>
      <c r="I9" s="29">
        <v>9</v>
      </c>
      <c r="J9" s="30">
        <v>40544</v>
      </c>
      <c r="K9" s="24" t="s">
        <v>24</v>
      </c>
      <c r="L9" s="29">
        <v>2683.01</v>
      </c>
      <c r="M9" s="31" t="s">
        <v>14</v>
      </c>
      <c r="N9" s="29">
        <f>L9*I9</f>
        <v>24147.090000000004</v>
      </c>
    </row>
    <row r="10" spans="1:14" x14ac:dyDescent="0.25">
      <c r="A10" s="15">
        <v>6</v>
      </c>
      <c r="B10" s="24" t="s">
        <v>13</v>
      </c>
      <c r="C10" s="24">
        <v>1173245</v>
      </c>
      <c r="D10" s="25">
        <v>1001150599</v>
      </c>
      <c r="E10" s="26" t="s">
        <v>30</v>
      </c>
      <c r="F10" s="24" t="s">
        <v>18</v>
      </c>
      <c r="G10" s="27" t="s">
        <v>22</v>
      </c>
      <c r="H10" s="28" t="s">
        <v>23</v>
      </c>
      <c r="I10" s="29">
        <v>5</v>
      </c>
      <c r="J10" s="30">
        <v>41365</v>
      </c>
      <c r="K10" s="24" t="s">
        <v>24</v>
      </c>
      <c r="L10" s="29">
        <v>411.01</v>
      </c>
      <c r="M10" s="31" t="s">
        <v>14</v>
      </c>
      <c r="N10" s="29">
        <f>L10*I10</f>
        <v>2055.0500000000002</v>
      </c>
    </row>
    <row r="11" spans="1:14" x14ac:dyDescent="0.25">
      <c r="A11" s="15">
        <v>7</v>
      </c>
      <c r="B11" s="24" t="s">
        <v>13</v>
      </c>
      <c r="C11" s="24">
        <v>1060769</v>
      </c>
      <c r="D11" s="25">
        <v>1001150813</v>
      </c>
      <c r="E11" s="26" t="s">
        <v>31</v>
      </c>
      <c r="F11" s="24" t="s">
        <v>18</v>
      </c>
      <c r="G11" s="27" t="s">
        <v>22</v>
      </c>
      <c r="H11" s="28" t="s">
        <v>23</v>
      </c>
      <c r="I11" s="29">
        <v>6</v>
      </c>
      <c r="J11" s="30">
        <v>41365</v>
      </c>
      <c r="K11" s="24" t="s">
        <v>24</v>
      </c>
      <c r="L11" s="29">
        <v>134.76</v>
      </c>
      <c r="M11" s="31" t="s">
        <v>14</v>
      </c>
      <c r="N11" s="29">
        <f>L11*I11</f>
        <v>808.56</v>
      </c>
    </row>
    <row r="12" spans="1:14" x14ac:dyDescent="0.25">
      <c r="A12" s="15">
        <v>8</v>
      </c>
      <c r="B12" s="24" t="s">
        <v>13</v>
      </c>
      <c r="C12" s="24" t="s">
        <v>32</v>
      </c>
      <c r="D12" s="25" t="s">
        <v>33</v>
      </c>
      <c r="E12" s="26" t="s">
        <v>34</v>
      </c>
      <c r="F12" s="24" t="s">
        <v>18</v>
      </c>
      <c r="G12" s="27" t="s">
        <v>22</v>
      </c>
      <c r="H12" s="28" t="s">
        <v>23</v>
      </c>
      <c r="I12" s="29">
        <v>1</v>
      </c>
      <c r="J12" s="30">
        <v>41275</v>
      </c>
      <c r="K12" s="24" t="s">
        <v>19</v>
      </c>
      <c r="L12" s="29">
        <v>189.68</v>
      </c>
      <c r="M12" s="31" t="s">
        <v>14</v>
      </c>
      <c r="N12" s="29">
        <f>L12*I12</f>
        <v>189.68</v>
      </c>
    </row>
    <row r="13" spans="1:14" x14ac:dyDescent="0.25">
      <c r="A13" s="15">
        <v>9</v>
      </c>
      <c r="B13" s="24" t="s">
        <v>13</v>
      </c>
      <c r="C13" s="24" t="s">
        <v>35</v>
      </c>
      <c r="D13" s="25" t="s">
        <v>36</v>
      </c>
      <c r="E13" s="26" t="s">
        <v>37</v>
      </c>
      <c r="F13" s="24" t="s">
        <v>18</v>
      </c>
      <c r="G13" s="27" t="s">
        <v>22</v>
      </c>
      <c r="H13" s="28" t="s">
        <v>23</v>
      </c>
      <c r="I13" s="29">
        <v>1</v>
      </c>
      <c r="J13" s="30">
        <v>41275</v>
      </c>
      <c r="K13" s="24" t="s">
        <v>19</v>
      </c>
      <c r="L13" s="29">
        <v>221.33</v>
      </c>
      <c r="M13" s="31" t="s">
        <v>14</v>
      </c>
      <c r="N13" s="29">
        <f>L13*I13</f>
        <v>221.33</v>
      </c>
    </row>
    <row r="14" spans="1:14" x14ac:dyDescent="0.25">
      <c r="A14" s="15">
        <v>10</v>
      </c>
      <c r="B14" s="24" t="s">
        <v>13</v>
      </c>
      <c r="C14" s="24" t="s">
        <v>38</v>
      </c>
      <c r="D14" s="25" t="s">
        <v>39</v>
      </c>
      <c r="E14" s="26" t="s">
        <v>40</v>
      </c>
      <c r="F14" s="24" t="s">
        <v>18</v>
      </c>
      <c r="G14" s="27" t="s">
        <v>22</v>
      </c>
      <c r="H14" s="28" t="s">
        <v>23</v>
      </c>
      <c r="I14" s="29">
        <v>8</v>
      </c>
      <c r="J14" s="30">
        <v>41275</v>
      </c>
      <c r="K14" s="24" t="s">
        <v>24</v>
      </c>
      <c r="L14" s="29">
        <v>1424.8</v>
      </c>
      <c r="M14" s="31" t="s">
        <v>14</v>
      </c>
      <c r="N14" s="29">
        <f>L14*I14</f>
        <v>11398.4</v>
      </c>
    </row>
    <row r="15" spans="1:14" x14ac:dyDescent="0.25">
      <c r="A15" s="15">
        <v>11</v>
      </c>
      <c r="B15" s="24" t="s">
        <v>13</v>
      </c>
      <c r="C15" s="24" t="s">
        <v>41</v>
      </c>
      <c r="D15" s="25" t="s">
        <v>42</v>
      </c>
      <c r="E15" s="26" t="s">
        <v>43</v>
      </c>
      <c r="F15" s="24" t="s">
        <v>18</v>
      </c>
      <c r="G15" s="27" t="s">
        <v>22</v>
      </c>
      <c r="H15" s="28" t="s">
        <v>23</v>
      </c>
      <c r="I15" s="29">
        <v>1</v>
      </c>
      <c r="J15" s="30">
        <v>41275</v>
      </c>
      <c r="K15" s="24" t="s">
        <v>24</v>
      </c>
      <c r="L15" s="29">
        <v>3800.21</v>
      </c>
      <c r="M15" s="31" t="s">
        <v>14</v>
      </c>
      <c r="N15" s="29">
        <f>L15*I15</f>
        <v>3800.21</v>
      </c>
    </row>
    <row r="16" spans="1:14" x14ac:dyDescent="0.25">
      <c r="A16" s="15">
        <v>12</v>
      </c>
      <c r="B16" s="24" t="s">
        <v>13</v>
      </c>
      <c r="C16" s="24" t="s">
        <v>44</v>
      </c>
      <c r="D16" s="25" t="s">
        <v>45</v>
      </c>
      <c r="E16" s="26" t="s">
        <v>46</v>
      </c>
      <c r="F16" s="24" t="s">
        <v>18</v>
      </c>
      <c r="G16" s="27" t="s">
        <v>22</v>
      </c>
      <c r="H16" s="28" t="s">
        <v>23</v>
      </c>
      <c r="I16" s="29">
        <v>1</v>
      </c>
      <c r="J16" s="30">
        <v>41275</v>
      </c>
      <c r="K16" s="24" t="s">
        <v>19</v>
      </c>
      <c r="L16" s="29">
        <v>4888.7299999999996</v>
      </c>
      <c r="M16" s="31" t="s">
        <v>14</v>
      </c>
      <c r="N16" s="29">
        <f>L16*I16</f>
        <v>4888.7299999999996</v>
      </c>
    </row>
    <row r="17" spans="1:14" x14ac:dyDescent="0.25">
      <c r="A17" s="15">
        <v>13</v>
      </c>
      <c r="B17" s="24" t="s">
        <v>13</v>
      </c>
      <c r="C17" s="24" t="s">
        <v>47</v>
      </c>
      <c r="D17" s="25" t="s">
        <v>48</v>
      </c>
      <c r="E17" s="26" t="s">
        <v>49</v>
      </c>
      <c r="F17" s="24" t="s">
        <v>18</v>
      </c>
      <c r="G17" s="27" t="s">
        <v>22</v>
      </c>
      <c r="H17" s="28" t="s">
        <v>23</v>
      </c>
      <c r="I17" s="29">
        <v>20</v>
      </c>
      <c r="J17" s="30">
        <v>41306</v>
      </c>
      <c r="K17" s="24" t="s">
        <v>19</v>
      </c>
      <c r="L17" s="29">
        <v>325.92</v>
      </c>
      <c r="M17" s="31" t="s">
        <v>14</v>
      </c>
      <c r="N17" s="29">
        <f>L17*I17</f>
        <v>6518.4000000000005</v>
      </c>
    </row>
    <row r="18" spans="1:14" ht="15.75" thickBot="1" x14ac:dyDescent="0.3">
      <c r="A18" s="15">
        <v>14</v>
      </c>
      <c r="B18" s="32" t="s">
        <v>13</v>
      </c>
      <c r="C18" s="32" t="s">
        <v>50</v>
      </c>
      <c r="D18" s="33" t="s">
        <v>51</v>
      </c>
      <c r="E18" s="34" t="s">
        <v>52</v>
      </c>
      <c r="F18" s="32" t="s">
        <v>18</v>
      </c>
      <c r="G18" s="35" t="s">
        <v>22</v>
      </c>
      <c r="H18" s="36" t="s">
        <v>23</v>
      </c>
      <c r="I18" s="37">
        <v>1</v>
      </c>
      <c r="J18" s="38">
        <v>41275</v>
      </c>
      <c r="K18" s="32" t="s">
        <v>24</v>
      </c>
      <c r="L18" s="37">
        <v>5002.07</v>
      </c>
      <c r="M18" s="39" t="s">
        <v>14</v>
      </c>
      <c r="N18" s="37">
        <f>L18*I18</f>
        <v>5002.07</v>
      </c>
    </row>
    <row r="19" spans="1:14" ht="15.75" thickBot="1" x14ac:dyDescent="0.3">
      <c r="A19" s="2"/>
      <c r="B19" s="3"/>
      <c r="C19" s="3"/>
      <c r="D19" s="3"/>
      <c r="E19" s="3"/>
      <c r="F19" s="3"/>
      <c r="G19" s="4"/>
      <c r="H19" s="5"/>
      <c r="I19" s="6"/>
      <c r="J19" s="3"/>
      <c r="K19" s="3"/>
      <c r="L19" s="6"/>
      <c r="M19" s="7"/>
      <c r="N19" s="8">
        <f>SUM(N5:N18)</f>
        <v>74950.510000000009</v>
      </c>
    </row>
    <row r="20" spans="1:14" x14ac:dyDescent="0.25">
      <c r="B20" s="1" t="s">
        <v>15</v>
      </c>
    </row>
    <row r="21" spans="1:14" x14ac:dyDescent="0.25">
      <c r="B21" s="1" t="s">
        <v>16</v>
      </c>
    </row>
  </sheetData>
  <mergeCells count="14">
    <mergeCell ref="F1:F4"/>
    <mergeCell ref="A1:A4"/>
    <mergeCell ref="B1:B4"/>
    <mergeCell ref="C1:C4"/>
    <mergeCell ref="D1:D4"/>
    <mergeCell ref="E1:E4"/>
    <mergeCell ref="L1:L4"/>
    <mergeCell ref="M1:M4"/>
    <mergeCell ref="N1:N4"/>
    <mergeCell ref="G1:G4"/>
    <mergeCell ref="H1:H4"/>
    <mergeCell ref="I1:I4"/>
    <mergeCell ref="J1:J4"/>
    <mergeCell ref="K1:K4"/>
  </mergeCells>
  <dataValidations count="5">
    <dataValidation type="list" allowBlank="1" showInputMessage="1" showErrorMessage="1" sqref="B5:B19">
      <formula1>TypeResource</formula1>
    </dataValidation>
    <dataValidation type="decimal" allowBlank="1" showErrorMessage="1" errorTitle="Ошибка!" error="Значение должно быть числом" sqref="N5:N19">
      <formula1>0</formula1>
      <formula2>100000000000</formula2>
    </dataValidation>
    <dataValidation type="decimal" allowBlank="1" showErrorMessage="1" errorTitle="Ошибка!" error="Значение должно быть числом" sqref="I5:I19 L5:L19">
      <formula1>0</formula1>
      <formula2>9999999999999</formula2>
    </dataValidation>
    <dataValidation type="list" allowBlank="1" showInputMessage="1" showErrorMessage="1" sqref="G5:G19">
      <formula1>ClassMater</formula1>
    </dataValidation>
    <dataValidation operator="lessThanOrEqual" allowBlank="1" showInputMessage="1" showErrorMessage="1" sqref="C1:C19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2020-02-12T07:54:56Z</dcterms:modified>
</cp:coreProperties>
</file>